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30" yWindow="60" windowWidth="13095" windowHeight="1258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Plan1!#REF!</definedName>
    <definedName name="_xlnm.Print_Titles" localSheetId="0">Plan1!$3:$4</definedName>
  </definedName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E32" i="1" l="1"/>
  <c r="E47" i="1"/>
  <c r="E46" i="1"/>
  <c r="E45" i="1"/>
  <c r="E44" i="1"/>
  <c r="E43" i="1"/>
  <c r="E42" i="1"/>
  <c r="E41" i="1"/>
  <c r="E40" i="1"/>
  <c r="E39" i="1"/>
  <c r="E38" i="1"/>
  <c r="E37" i="1"/>
  <c r="E36" i="1"/>
  <c r="E34" i="1"/>
  <c r="E35" i="1"/>
  <c r="E33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A6" i="1" l="1"/>
  <c r="E5" i="1" l="1"/>
  <c r="D48" i="1"/>
  <c r="H5" i="2" l="1"/>
  <c r="E48" i="1" l="1"/>
</calcChain>
</file>

<file path=xl/sharedStrings.xml><?xml version="1.0" encoding="utf-8"?>
<sst xmlns="http://schemas.openxmlformats.org/spreadsheetml/2006/main" count="108" uniqueCount="64">
  <si>
    <t>Água mineral com gás (garrafa) 300 ml</t>
  </si>
  <si>
    <t>Água mineral sem gás (garrafa) 500 ml</t>
  </si>
  <si>
    <t>Bauru (pão caixa, queijo, presunto, salada)</t>
  </si>
  <si>
    <t>Bolo (fubá, macaxeira, pé-de-moleque...outros) – 100 g</t>
  </si>
  <si>
    <t>Bolo de farinha de trigo simples – 100 g</t>
  </si>
  <si>
    <t>Bolo de laranja – 100 g</t>
  </si>
  <si>
    <t>Bolo recheado – 100 g</t>
  </si>
  <si>
    <t>Café – 50 ml</t>
  </si>
  <si>
    <t>Café c/ leite 300 ml</t>
  </si>
  <si>
    <t>Capuccino 300ml</t>
  </si>
  <si>
    <t>Coxinha - 100g</t>
  </si>
  <si>
    <t>Croquete - 100g</t>
  </si>
  <si>
    <t>Empada (100g)</t>
  </si>
  <si>
    <t>Enroladinho de salsicha - 100g</t>
  </si>
  <si>
    <t>Esfirra - 100g</t>
  </si>
  <si>
    <t>Mini pizza (sabores diversos)</t>
  </si>
  <si>
    <t>Pão de queijo - 100g</t>
  </si>
  <si>
    <t>Pão francês com manteiga</t>
  </si>
  <si>
    <t>Pastel (carne, queijo... outros) -100g</t>
  </si>
  <si>
    <t>Risoles (carne, queijo, outros) -100g</t>
  </si>
  <si>
    <t>Sanduíche americano (2 fatias de pão de forma, queijo, presunto, ovo e salada)</t>
  </si>
  <si>
    <t>Sanduíche natural (03 fatias de pão integral, uma camada de salada e outra de atum ou frango e/ou outros)</t>
  </si>
  <si>
    <t>Unid</t>
  </si>
  <si>
    <t>Achocolatado em embalagem Tetra PaK 200 ml</t>
  </si>
  <si>
    <t>Valor Unitário</t>
  </si>
  <si>
    <t>Quant.</t>
  </si>
  <si>
    <t>PREÇO MÉDIO</t>
  </si>
  <si>
    <t>DESCRIÇÃO</t>
  </si>
  <si>
    <t>IZABEL HELENA M S OLIVEIRA-ME</t>
  </si>
  <si>
    <t>MÊS</t>
  </si>
  <si>
    <t>CNPJ: 01.198.013/0001-80</t>
  </si>
  <si>
    <t>CNPJ: 63.795.835/0001-03</t>
  </si>
  <si>
    <t>EMPREENDIMENTOS IMOBILIARIAS MODELO LTDA</t>
  </si>
  <si>
    <t>3 A NEGOCIOS IMOBILIARIOS LTDA</t>
  </si>
  <si>
    <t>CNPJ: 17.266.183/0001-94</t>
  </si>
  <si>
    <t>Locação de espaço físico para funcionamento de cantina e restaurante medindo 41m2 , SEM BANHEIRO, para atendimento exclusivo aos discentes do Campus Porto Velho Zona Norte</t>
  </si>
  <si>
    <t xml:space="preserve">ANEXO C -PESQUISA DE MERCADO  DE LOCAÇÃO DE IMÓVEIS NAS MESMAS CARACTERISTICAS </t>
  </si>
  <si>
    <t>Pesquisado</t>
  </si>
  <si>
    <t>TOTAL ==&gt;</t>
  </si>
  <si>
    <t>A ser Cobrado</t>
  </si>
  <si>
    <r>
      <t xml:space="preserve">Produtos a serem fornecidos para clientes usuários da Cantina Escolar do IFRO - </t>
    </r>
    <r>
      <rPr>
        <b/>
        <i/>
        <sz val="11"/>
        <color theme="1"/>
        <rFont val="Calibri"/>
        <family val="2"/>
      </rPr>
      <t xml:space="preserve">Campus </t>
    </r>
    <r>
      <rPr>
        <b/>
        <sz val="11"/>
        <color theme="1"/>
        <rFont val="Calibri"/>
        <family val="2"/>
      </rPr>
      <t>Cacoal</t>
    </r>
  </si>
  <si>
    <t>(Modelo - basta preencher a celula ao lado com o percentual (%) de desconto ) ===&gt;</t>
  </si>
  <si>
    <t>Cheese salada (pão bola, maionese, hamburguer, presunto, queijo mussarela, tomate, alface, milho e ervilha)</t>
  </si>
  <si>
    <t>Cheese tudo (pão bola, maionese, hambúrguer, presunto, queijo mussarela, frango, bacon, ovo, salsicha, milho, ervilha, tomate e alface)</t>
  </si>
  <si>
    <t>Cheeseburguer (pão bola, hambúrguer, queijo, ervilha, milho, alface e tomate)</t>
  </si>
  <si>
    <t>Cachorro quente (pão tipo hot dog, salsicha, batata palha, alface, maionese, milho e ervilha)</t>
  </si>
  <si>
    <t>Hamburguer (pão bola, hamburguer e queijo)</t>
  </si>
  <si>
    <t>Misto quente (pão de forma, presunto e queijo)</t>
  </si>
  <si>
    <t>Pão com ovo</t>
  </si>
  <si>
    <t>Tapioca com manteiga e queijo</t>
  </si>
  <si>
    <t>Biscoito de polvilho - 100g</t>
  </si>
  <si>
    <t>Suco de polpa de frutas (diversas) - 300 ml</t>
  </si>
  <si>
    <t>Suco de polpa de laranja -300 ml</t>
  </si>
  <si>
    <t>Suco Industrializado em copo de 300 ml</t>
  </si>
  <si>
    <t>Suco Industrializado em embalagem Tetra Pak de 200 ml</t>
  </si>
  <si>
    <t>Barra de Cereais</t>
  </si>
  <si>
    <t>Balas Doces</t>
  </si>
  <si>
    <t>Leite (integral/desnatado) 300ml</t>
  </si>
  <si>
    <t>leite (integral/desnatado) com achocolatado 300ml</t>
  </si>
  <si>
    <t>Picolé de Frutas</t>
  </si>
  <si>
    <t>Geladinho de 100ml</t>
  </si>
  <si>
    <t>Suco de polpa de frutas (diversas) com leite - 300 ml</t>
  </si>
  <si>
    <t>Und.</t>
  </si>
  <si>
    <t>ANEXO III - VALOR UNITÁRIO PESQUISADO E PREÇO MÁXIMO A SER COBRADO DOS CLIENTES USUÁRIOS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</si>
</sst>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&quot;R$&quot;\ #,##0.00_-;\-&quot;R$&quot;\ * #,##0.00_-;_*\ &quot;-&quot;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b/>
      <i/>
      <sz val="11"/>
      <color theme="1"/>
      <name val="Calibri"/>
      <family val="2"/>
    </font>
    <font>
      <b/>
      <sz val="16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44" fontId="0" fillId="0" borderId="1" xfId="1" applyFont="1" applyBorder="1"/>
    <xf numFmtId="44" fontId="0" fillId="0" borderId="1" xfId="0" applyNumberFormat="1" applyBorder="1"/>
    <xf numFmtId="0" fontId="1" fillId="2" borderId="13" xfId="0" applyFont="1" applyFill="1" applyBorder="1"/>
    <xf numFmtId="0" fontId="7" fillId="2" borderId="14" xfId="0" applyFont="1" applyFill="1" applyBorder="1"/>
    <xf numFmtId="0" fontId="7" fillId="2" borderId="13" xfId="0" applyFont="1" applyFill="1" applyBorder="1"/>
    <xf numFmtId="0" fontId="1" fillId="2" borderId="10" xfId="0" applyFont="1" applyFill="1" applyBorder="1"/>
    <xf numFmtId="0" fontId="7" fillId="2" borderId="14" xfId="0" applyFont="1" applyFill="1" applyBorder="1" applyAlignment="1">
      <alignment wrapText="1"/>
    </xf>
    <xf numFmtId="0" fontId="4" fillId="0" borderId="0" xfId="0" applyFont="1"/>
    <xf numFmtId="0" fontId="8" fillId="0" borderId="0" xfId="0" applyFont="1"/>
    <xf numFmtId="164" fontId="9" fillId="3" borderId="18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164" fontId="10" fillId="0" borderId="0" xfId="0" applyNumberFormat="1" applyFont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14" xfId="0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4" fontId="9" fillId="3" borderId="19" xfId="0" applyNumberFormat="1" applyFont="1" applyFill="1" applyBorder="1" applyAlignment="1" applyProtection="1">
      <alignment horizontal="center" vertical="center" wrapText="1"/>
    </xf>
    <xf numFmtId="164" fontId="10" fillId="0" borderId="13" xfId="0" applyNumberFormat="1" applyFont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</xf>
    <xf numFmtId="164" fontId="10" fillId="0" borderId="14" xfId="0" applyNumberFormat="1" applyFont="1" applyBorder="1" applyAlignment="1" applyProtection="1">
      <alignment horizontal="center" vertical="center"/>
    </xf>
    <xf numFmtId="164" fontId="12" fillId="0" borderId="20" xfId="0" applyNumberFormat="1" applyFont="1" applyBorder="1" applyAlignment="1" applyProtection="1">
      <alignment horizontal="center" vertical="center"/>
    </xf>
    <xf numFmtId="10" fontId="14" fillId="4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horizontal="left" vertical="center" wrapText="1"/>
    </xf>
    <xf numFmtId="0" fontId="9" fillId="3" borderId="7" xfId="0" applyFont="1" applyFill="1" applyBorder="1" applyAlignment="1" applyProtection="1">
      <alignment horizontal="left" vertical="center" wrapText="1"/>
    </xf>
    <xf numFmtId="0" fontId="9" fillId="3" borderId="8" xfId="0" applyFont="1" applyFill="1" applyBorder="1" applyAlignment="1" applyProtection="1">
      <alignment horizontal="left" vertical="center" wrapText="1"/>
    </xf>
    <xf numFmtId="0" fontId="9" fillId="3" borderId="15" xfId="0" applyFont="1" applyFill="1" applyBorder="1" applyAlignment="1" applyProtection="1">
      <alignment horizontal="left" vertical="center" wrapText="1"/>
    </xf>
    <xf numFmtId="0" fontId="9" fillId="3" borderId="16" xfId="0" applyFont="1" applyFill="1" applyBorder="1" applyAlignment="1" applyProtection="1">
      <alignment horizontal="left" vertical="center" wrapText="1"/>
    </xf>
    <xf numFmtId="0" fontId="9" fillId="3" borderId="17" xfId="0" applyFont="1" applyFill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right" vertical="center"/>
    </xf>
    <xf numFmtId="0" fontId="12" fillId="0" borderId="22" xfId="0" applyFont="1" applyBorder="1" applyAlignment="1" applyProtection="1">
      <alignment horizontal="right" vertical="center"/>
    </xf>
    <xf numFmtId="0" fontId="9" fillId="0" borderId="5" xfId="0" applyFont="1" applyBorder="1" applyAlignment="1" applyProtection="1">
      <alignment horizontal="center" vertical="center"/>
    </xf>
    <xf numFmtId="164" fontId="11" fillId="3" borderId="2" xfId="0" applyNumberFormat="1" applyFont="1" applyFill="1" applyBorder="1" applyAlignment="1" applyProtection="1">
      <alignment horizontal="center" vertical="center"/>
    </xf>
    <xf numFmtId="164" fontId="11" fillId="3" borderId="1" xfId="0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right" vertical="center" indent="1"/>
    </xf>
    <xf numFmtId="0" fontId="6" fillId="0" borderId="0" xfId="0" applyFont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Normal="100" workbookViewId="0">
      <selection activeCell="C55" sqref="C55"/>
    </sheetView>
  </sheetViews>
  <sheetFormatPr defaultRowHeight="15" x14ac:dyDescent="0.25"/>
  <cols>
    <col min="1" max="1" width="5.7109375" style="22" customWidth="1"/>
    <col min="2" max="2" width="66.42578125" style="13" customWidth="1"/>
    <col min="3" max="3" width="7" style="13" customWidth="1"/>
    <col min="4" max="5" width="14.5703125" style="14" customWidth="1"/>
  </cols>
  <sheetData>
    <row r="1" spans="1:9" x14ac:dyDescent="0.25">
      <c r="A1" s="38" t="s">
        <v>63</v>
      </c>
      <c r="B1" s="38"/>
      <c r="C1" s="38"/>
      <c r="D1" s="38"/>
      <c r="E1" s="38"/>
    </row>
    <row r="2" spans="1:9" ht="24" customHeight="1" x14ac:dyDescent="0.25">
      <c r="A2" s="41" t="s">
        <v>41</v>
      </c>
      <c r="B2" s="41"/>
      <c r="C2" s="41"/>
      <c r="D2" s="41"/>
      <c r="E2" s="28">
        <v>0</v>
      </c>
    </row>
    <row r="3" spans="1:9" ht="19.5" customHeight="1" x14ac:dyDescent="0.25">
      <c r="A3" s="30" t="s">
        <v>40</v>
      </c>
      <c r="B3" s="31"/>
      <c r="C3" s="32"/>
      <c r="D3" s="39" t="s">
        <v>24</v>
      </c>
      <c r="E3" s="40"/>
    </row>
    <row r="4" spans="1:9" ht="18" customHeight="1" thickBot="1" x14ac:dyDescent="0.3">
      <c r="A4" s="33"/>
      <c r="B4" s="34"/>
      <c r="C4" s="35"/>
      <c r="D4" s="12" t="s">
        <v>37</v>
      </c>
      <c r="E4" s="23" t="s">
        <v>39</v>
      </c>
    </row>
    <row r="5" spans="1:9" ht="29.25" customHeight="1" thickTop="1" x14ac:dyDescent="0.25">
      <c r="A5" s="20">
        <v>1</v>
      </c>
      <c r="B5" s="15" t="s">
        <v>18</v>
      </c>
      <c r="C5" s="19" t="s">
        <v>62</v>
      </c>
      <c r="D5" s="24">
        <v>4.5</v>
      </c>
      <c r="E5" s="24">
        <f>D5*(1-$E$2)</f>
        <v>4.5</v>
      </c>
    </row>
    <row r="6" spans="1:9" ht="30" customHeight="1" x14ac:dyDescent="0.25">
      <c r="A6" s="21">
        <f>A5+1</f>
        <v>2</v>
      </c>
      <c r="B6" s="16" t="s">
        <v>10</v>
      </c>
      <c r="C6" s="19" t="s">
        <v>62</v>
      </c>
      <c r="D6" s="25">
        <v>3.5</v>
      </c>
      <c r="E6" s="24">
        <f t="shared" ref="E6:E47" si="0">D6*(1-$E$2)</f>
        <v>3.5</v>
      </c>
    </row>
    <row r="7" spans="1:9" ht="24.95" customHeight="1" x14ac:dyDescent="0.25">
      <c r="A7" s="21">
        <f t="shared" ref="A7:A47" si="1">A6+1</f>
        <v>3</v>
      </c>
      <c r="B7" s="16" t="s">
        <v>11</v>
      </c>
      <c r="C7" s="19" t="s">
        <v>62</v>
      </c>
      <c r="D7" s="25">
        <v>3.5</v>
      </c>
      <c r="E7" s="24">
        <f t="shared" si="0"/>
        <v>3.5</v>
      </c>
    </row>
    <row r="8" spans="1:9" ht="24.95" customHeight="1" x14ac:dyDescent="0.25">
      <c r="A8" s="21">
        <f t="shared" si="1"/>
        <v>4</v>
      </c>
      <c r="B8" s="16" t="s">
        <v>19</v>
      </c>
      <c r="C8" s="19" t="s">
        <v>62</v>
      </c>
      <c r="D8" s="25">
        <v>3.5</v>
      </c>
      <c r="E8" s="24">
        <f t="shared" si="0"/>
        <v>3.5</v>
      </c>
    </row>
    <row r="9" spans="1:9" ht="24.95" customHeight="1" x14ac:dyDescent="0.25">
      <c r="A9" s="21">
        <f t="shared" si="1"/>
        <v>5</v>
      </c>
      <c r="B9" s="16" t="s">
        <v>12</v>
      </c>
      <c r="C9" s="19" t="s">
        <v>62</v>
      </c>
      <c r="D9" s="25">
        <v>4</v>
      </c>
      <c r="E9" s="24">
        <f t="shared" si="0"/>
        <v>4</v>
      </c>
    </row>
    <row r="10" spans="1:9" ht="24.95" customHeight="1" x14ac:dyDescent="0.25">
      <c r="A10" s="21">
        <f t="shared" si="1"/>
        <v>6</v>
      </c>
      <c r="B10" s="16" t="s">
        <v>13</v>
      </c>
      <c r="C10" s="19" t="s">
        <v>62</v>
      </c>
      <c r="D10" s="25">
        <v>3.67</v>
      </c>
      <c r="E10" s="24">
        <f t="shared" si="0"/>
        <v>3.67</v>
      </c>
      <c r="I10" s="10"/>
    </row>
    <row r="11" spans="1:9" ht="24.95" customHeight="1" x14ac:dyDescent="0.25">
      <c r="A11" s="21">
        <f t="shared" si="1"/>
        <v>7</v>
      </c>
      <c r="B11" s="16" t="s">
        <v>16</v>
      </c>
      <c r="C11" s="19" t="s">
        <v>62</v>
      </c>
      <c r="D11" s="25">
        <v>2.33</v>
      </c>
      <c r="E11" s="24">
        <f t="shared" si="0"/>
        <v>2.33</v>
      </c>
    </row>
    <row r="12" spans="1:9" ht="24.95" customHeight="1" x14ac:dyDescent="0.25">
      <c r="A12" s="21">
        <f t="shared" si="1"/>
        <v>8</v>
      </c>
      <c r="B12" s="16" t="s">
        <v>14</v>
      </c>
      <c r="C12" s="19" t="s">
        <v>62</v>
      </c>
      <c r="D12" s="25">
        <v>3.67</v>
      </c>
      <c r="E12" s="24">
        <f t="shared" si="0"/>
        <v>3.67</v>
      </c>
    </row>
    <row r="13" spans="1:9" ht="30" x14ac:dyDescent="0.25">
      <c r="A13" s="21">
        <f t="shared" si="1"/>
        <v>9</v>
      </c>
      <c r="B13" s="16" t="s">
        <v>42</v>
      </c>
      <c r="C13" s="19" t="s">
        <v>62</v>
      </c>
      <c r="D13" s="25">
        <v>7.33</v>
      </c>
      <c r="E13" s="24">
        <f t="shared" si="0"/>
        <v>7.33</v>
      </c>
    </row>
    <row r="14" spans="1:9" ht="30" x14ac:dyDescent="0.25">
      <c r="A14" s="21">
        <f t="shared" si="1"/>
        <v>10</v>
      </c>
      <c r="B14" s="16" t="s">
        <v>43</v>
      </c>
      <c r="C14" s="19" t="s">
        <v>62</v>
      </c>
      <c r="D14" s="25">
        <v>9.67</v>
      </c>
      <c r="E14" s="24">
        <f t="shared" si="0"/>
        <v>9.67</v>
      </c>
    </row>
    <row r="15" spans="1:9" ht="30" x14ac:dyDescent="0.25">
      <c r="A15" s="21">
        <f t="shared" si="1"/>
        <v>11</v>
      </c>
      <c r="B15" s="16" t="s">
        <v>44</v>
      </c>
      <c r="C15" s="19" t="s">
        <v>62</v>
      </c>
      <c r="D15" s="25">
        <v>6</v>
      </c>
      <c r="E15" s="24">
        <f t="shared" si="0"/>
        <v>6</v>
      </c>
    </row>
    <row r="16" spans="1:9" ht="30" x14ac:dyDescent="0.25">
      <c r="A16" s="21">
        <f t="shared" si="1"/>
        <v>12</v>
      </c>
      <c r="B16" s="16" t="s">
        <v>45</v>
      </c>
      <c r="C16" s="19" t="s">
        <v>62</v>
      </c>
      <c r="D16" s="25">
        <v>4.67</v>
      </c>
      <c r="E16" s="24">
        <f t="shared" si="0"/>
        <v>4.67</v>
      </c>
    </row>
    <row r="17" spans="1:5" ht="24.95" customHeight="1" x14ac:dyDescent="0.25">
      <c r="A17" s="21">
        <f t="shared" si="1"/>
        <v>13</v>
      </c>
      <c r="B17" s="16" t="s">
        <v>46</v>
      </c>
      <c r="C17" s="19" t="s">
        <v>62</v>
      </c>
      <c r="D17" s="25">
        <v>5</v>
      </c>
      <c r="E17" s="24">
        <f t="shared" si="0"/>
        <v>5</v>
      </c>
    </row>
    <row r="18" spans="1:5" ht="24.95" customHeight="1" x14ac:dyDescent="0.25">
      <c r="A18" s="21">
        <f t="shared" si="1"/>
        <v>14</v>
      </c>
      <c r="B18" s="16" t="s">
        <v>47</v>
      </c>
      <c r="C18" s="19" t="s">
        <v>62</v>
      </c>
      <c r="D18" s="25">
        <v>4</v>
      </c>
      <c r="E18" s="24">
        <f t="shared" si="0"/>
        <v>4</v>
      </c>
    </row>
    <row r="19" spans="1:5" ht="24.95" customHeight="1" x14ac:dyDescent="0.25">
      <c r="A19" s="21">
        <f t="shared" si="1"/>
        <v>15</v>
      </c>
      <c r="B19" s="16" t="s">
        <v>48</v>
      </c>
      <c r="C19" s="19" t="s">
        <v>62</v>
      </c>
      <c r="D19" s="25">
        <v>3.33</v>
      </c>
      <c r="E19" s="24">
        <f t="shared" si="0"/>
        <v>3.33</v>
      </c>
    </row>
    <row r="20" spans="1:5" ht="24.95" customHeight="1" x14ac:dyDescent="0.25">
      <c r="A20" s="21">
        <f t="shared" si="1"/>
        <v>16</v>
      </c>
      <c r="B20" s="16" t="s">
        <v>17</v>
      </c>
      <c r="C20" s="19" t="s">
        <v>62</v>
      </c>
      <c r="D20" s="25">
        <v>1.5</v>
      </c>
      <c r="E20" s="24">
        <f t="shared" si="0"/>
        <v>1.5</v>
      </c>
    </row>
    <row r="21" spans="1:5" ht="30" x14ac:dyDescent="0.25">
      <c r="A21" s="21">
        <f t="shared" si="1"/>
        <v>17</v>
      </c>
      <c r="B21" s="16" t="s">
        <v>20</v>
      </c>
      <c r="C21" s="19" t="s">
        <v>62</v>
      </c>
      <c r="D21" s="25">
        <v>6.33</v>
      </c>
      <c r="E21" s="24">
        <f t="shared" si="0"/>
        <v>6.33</v>
      </c>
    </row>
    <row r="22" spans="1:5" ht="24.95" customHeight="1" x14ac:dyDescent="0.25">
      <c r="A22" s="21">
        <f t="shared" si="1"/>
        <v>18</v>
      </c>
      <c r="B22" s="16" t="s">
        <v>15</v>
      </c>
      <c r="C22" s="19" t="s">
        <v>62</v>
      </c>
      <c r="D22" s="25">
        <v>4.33</v>
      </c>
      <c r="E22" s="24">
        <f t="shared" si="0"/>
        <v>4.33</v>
      </c>
    </row>
    <row r="23" spans="1:5" ht="30" x14ac:dyDescent="0.25">
      <c r="A23" s="21">
        <f t="shared" si="1"/>
        <v>19</v>
      </c>
      <c r="B23" s="16" t="s">
        <v>21</v>
      </c>
      <c r="C23" s="19" t="s">
        <v>62</v>
      </c>
      <c r="D23" s="25">
        <v>4.33</v>
      </c>
      <c r="E23" s="24">
        <f t="shared" si="0"/>
        <v>4.33</v>
      </c>
    </row>
    <row r="24" spans="1:5" ht="24.95" customHeight="1" x14ac:dyDescent="0.25">
      <c r="A24" s="21">
        <f t="shared" si="1"/>
        <v>20</v>
      </c>
      <c r="B24" s="16" t="s">
        <v>2</v>
      </c>
      <c r="C24" s="19" t="s">
        <v>62</v>
      </c>
      <c r="D24" s="25">
        <v>4.67</v>
      </c>
      <c r="E24" s="24">
        <f t="shared" si="0"/>
        <v>4.67</v>
      </c>
    </row>
    <row r="25" spans="1:5" ht="24.95" customHeight="1" x14ac:dyDescent="0.25">
      <c r="A25" s="21">
        <f t="shared" si="1"/>
        <v>21</v>
      </c>
      <c r="B25" s="16" t="s">
        <v>3</v>
      </c>
      <c r="C25" s="19" t="s">
        <v>62</v>
      </c>
      <c r="D25" s="25">
        <v>3.33</v>
      </c>
      <c r="E25" s="24">
        <f t="shared" si="0"/>
        <v>3.33</v>
      </c>
    </row>
    <row r="26" spans="1:5" ht="24.95" customHeight="1" x14ac:dyDescent="0.25">
      <c r="A26" s="21">
        <f t="shared" si="1"/>
        <v>22</v>
      </c>
      <c r="B26" s="16" t="s">
        <v>4</v>
      </c>
      <c r="C26" s="19" t="s">
        <v>62</v>
      </c>
      <c r="D26" s="25">
        <v>3.33</v>
      </c>
      <c r="E26" s="24">
        <f t="shared" si="0"/>
        <v>3.33</v>
      </c>
    </row>
    <row r="27" spans="1:5" ht="24.95" customHeight="1" x14ac:dyDescent="0.25">
      <c r="A27" s="21">
        <f t="shared" si="1"/>
        <v>23</v>
      </c>
      <c r="B27" s="16" t="s">
        <v>5</v>
      </c>
      <c r="C27" s="19" t="s">
        <v>62</v>
      </c>
      <c r="D27" s="25">
        <v>3.33</v>
      </c>
      <c r="E27" s="24">
        <f t="shared" si="0"/>
        <v>3.33</v>
      </c>
    </row>
    <row r="28" spans="1:5" ht="24.95" customHeight="1" x14ac:dyDescent="0.25">
      <c r="A28" s="21">
        <f t="shared" si="1"/>
        <v>24</v>
      </c>
      <c r="B28" s="16" t="s">
        <v>6</v>
      </c>
      <c r="C28" s="19" t="s">
        <v>62</v>
      </c>
      <c r="D28" s="25">
        <v>3.67</v>
      </c>
      <c r="E28" s="24">
        <f t="shared" si="0"/>
        <v>3.67</v>
      </c>
    </row>
    <row r="29" spans="1:5" ht="24.95" customHeight="1" x14ac:dyDescent="0.25">
      <c r="A29" s="21">
        <f t="shared" si="1"/>
        <v>25</v>
      </c>
      <c r="B29" s="16" t="s">
        <v>49</v>
      </c>
      <c r="C29" s="19" t="s">
        <v>62</v>
      </c>
      <c r="D29" s="25">
        <v>4</v>
      </c>
      <c r="E29" s="24">
        <f t="shared" si="0"/>
        <v>4</v>
      </c>
    </row>
    <row r="30" spans="1:5" ht="24.95" customHeight="1" x14ac:dyDescent="0.25">
      <c r="A30" s="21">
        <f t="shared" si="1"/>
        <v>26</v>
      </c>
      <c r="B30" s="16" t="s">
        <v>50</v>
      </c>
      <c r="C30" s="19" t="s">
        <v>62</v>
      </c>
      <c r="D30" s="25">
        <v>4.67</v>
      </c>
      <c r="E30" s="24">
        <f t="shared" si="0"/>
        <v>4.67</v>
      </c>
    </row>
    <row r="31" spans="1:5" ht="24.95" customHeight="1" x14ac:dyDescent="0.25">
      <c r="A31" s="21">
        <f t="shared" si="1"/>
        <v>27</v>
      </c>
      <c r="B31" s="16" t="s">
        <v>51</v>
      </c>
      <c r="C31" s="19" t="s">
        <v>62</v>
      </c>
      <c r="D31" s="25">
        <v>3.33</v>
      </c>
      <c r="E31" s="24">
        <f t="shared" si="0"/>
        <v>3.33</v>
      </c>
    </row>
    <row r="32" spans="1:5" ht="24.95" customHeight="1" x14ac:dyDescent="0.25">
      <c r="A32" s="21">
        <f t="shared" si="1"/>
        <v>28</v>
      </c>
      <c r="B32" s="17" t="s">
        <v>61</v>
      </c>
      <c r="C32" s="29" t="s">
        <v>22</v>
      </c>
      <c r="D32" s="25">
        <v>4.5</v>
      </c>
      <c r="E32" s="25">
        <f>D32*(1-$E$2)</f>
        <v>4.5</v>
      </c>
    </row>
    <row r="33" spans="1:5" ht="24.95" customHeight="1" x14ac:dyDescent="0.25">
      <c r="A33" s="20">
        <f t="shared" si="1"/>
        <v>29</v>
      </c>
      <c r="B33" s="15" t="s">
        <v>52</v>
      </c>
      <c r="C33" s="19" t="s">
        <v>62</v>
      </c>
      <c r="D33" s="24">
        <v>3.33</v>
      </c>
      <c r="E33" s="24">
        <f t="shared" si="0"/>
        <v>3.33</v>
      </c>
    </row>
    <row r="34" spans="1:5" ht="24.95" customHeight="1" x14ac:dyDescent="0.25">
      <c r="A34" s="21">
        <f t="shared" si="1"/>
        <v>30</v>
      </c>
      <c r="B34" s="17" t="s">
        <v>54</v>
      </c>
      <c r="C34" s="19" t="s">
        <v>62</v>
      </c>
      <c r="D34" s="25">
        <v>3.17</v>
      </c>
      <c r="E34" s="24">
        <f>D34*(1-$E$2)</f>
        <v>3.17</v>
      </c>
    </row>
    <row r="35" spans="1:5" ht="24.95" customHeight="1" x14ac:dyDescent="0.25">
      <c r="A35" s="21">
        <f t="shared" si="1"/>
        <v>31</v>
      </c>
      <c r="B35" s="17" t="s">
        <v>23</v>
      </c>
      <c r="C35" s="19" t="s">
        <v>62</v>
      </c>
      <c r="D35" s="25">
        <v>2</v>
      </c>
      <c r="E35" s="24">
        <f t="shared" si="0"/>
        <v>2</v>
      </c>
    </row>
    <row r="36" spans="1:5" ht="24.95" customHeight="1" x14ac:dyDescent="0.25">
      <c r="A36" s="21">
        <f t="shared" si="1"/>
        <v>32</v>
      </c>
      <c r="B36" s="17" t="s">
        <v>53</v>
      </c>
      <c r="C36" s="19" t="s">
        <v>62</v>
      </c>
      <c r="D36" s="25">
        <v>3.33</v>
      </c>
      <c r="E36" s="24">
        <f t="shared" si="0"/>
        <v>3.33</v>
      </c>
    </row>
    <row r="37" spans="1:5" ht="24.95" customHeight="1" x14ac:dyDescent="0.25">
      <c r="A37" s="21">
        <f t="shared" si="1"/>
        <v>33</v>
      </c>
      <c r="B37" s="16" t="s">
        <v>0</v>
      </c>
      <c r="C37" s="19" t="s">
        <v>62</v>
      </c>
      <c r="D37" s="25">
        <v>2.33</v>
      </c>
      <c r="E37" s="24">
        <f t="shared" si="0"/>
        <v>2.33</v>
      </c>
    </row>
    <row r="38" spans="1:5" ht="24.95" customHeight="1" x14ac:dyDescent="0.25">
      <c r="A38" s="21">
        <f t="shared" si="1"/>
        <v>34</v>
      </c>
      <c r="B38" s="16" t="s">
        <v>1</v>
      </c>
      <c r="C38" s="19" t="s">
        <v>62</v>
      </c>
      <c r="D38" s="25">
        <v>2</v>
      </c>
      <c r="E38" s="24">
        <f t="shared" si="0"/>
        <v>2</v>
      </c>
    </row>
    <row r="39" spans="1:5" ht="24.95" customHeight="1" x14ac:dyDescent="0.25">
      <c r="A39" s="21">
        <f t="shared" si="1"/>
        <v>35</v>
      </c>
      <c r="B39" s="16" t="s">
        <v>7</v>
      </c>
      <c r="C39" s="19" t="s">
        <v>62</v>
      </c>
      <c r="D39" s="25">
        <v>0.83</v>
      </c>
      <c r="E39" s="24">
        <f t="shared" si="0"/>
        <v>0.83</v>
      </c>
    </row>
    <row r="40" spans="1:5" ht="24.95" customHeight="1" x14ac:dyDescent="0.25">
      <c r="A40" s="21">
        <f t="shared" si="1"/>
        <v>36</v>
      </c>
      <c r="B40" s="16" t="s">
        <v>8</v>
      </c>
      <c r="C40" s="19" t="s">
        <v>62</v>
      </c>
      <c r="D40" s="25">
        <v>1.83</v>
      </c>
      <c r="E40" s="24">
        <f t="shared" si="0"/>
        <v>1.83</v>
      </c>
    </row>
    <row r="41" spans="1:5" ht="24.95" customHeight="1" x14ac:dyDescent="0.25">
      <c r="A41" s="21">
        <f t="shared" si="1"/>
        <v>37</v>
      </c>
      <c r="B41" s="16" t="s">
        <v>9</v>
      </c>
      <c r="C41" s="19" t="s">
        <v>62</v>
      </c>
      <c r="D41" s="25">
        <v>5</v>
      </c>
      <c r="E41" s="24">
        <f t="shared" si="0"/>
        <v>5</v>
      </c>
    </row>
    <row r="42" spans="1:5" ht="24.95" customHeight="1" x14ac:dyDescent="0.25">
      <c r="A42" s="21">
        <f t="shared" si="1"/>
        <v>38</v>
      </c>
      <c r="B42" s="16" t="s">
        <v>55</v>
      </c>
      <c r="C42" s="19" t="s">
        <v>62</v>
      </c>
      <c r="D42" s="25">
        <v>2.33</v>
      </c>
      <c r="E42" s="24">
        <f t="shared" si="0"/>
        <v>2.33</v>
      </c>
    </row>
    <row r="43" spans="1:5" ht="24.95" customHeight="1" x14ac:dyDescent="0.25">
      <c r="A43" s="21">
        <f t="shared" si="1"/>
        <v>39</v>
      </c>
      <c r="B43" s="16" t="s">
        <v>56</v>
      </c>
      <c r="C43" s="19" t="s">
        <v>62</v>
      </c>
      <c r="D43" s="26">
        <v>0.13</v>
      </c>
      <c r="E43" s="24">
        <f t="shared" si="0"/>
        <v>0.13</v>
      </c>
    </row>
    <row r="44" spans="1:5" ht="24.95" customHeight="1" x14ac:dyDescent="0.25">
      <c r="A44" s="21">
        <f t="shared" si="1"/>
        <v>40</v>
      </c>
      <c r="B44" s="18" t="s">
        <v>57</v>
      </c>
      <c r="C44" s="19" t="s">
        <v>62</v>
      </c>
      <c r="D44" s="26">
        <v>1.83</v>
      </c>
      <c r="E44" s="24">
        <f t="shared" si="0"/>
        <v>1.83</v>
      </c>
    </row>
    <row r="45" spans="1:5" ht="24.95" customHeight="1" x14ac:dyDescent="0.25">
      <c r="A45" s="21">
        <f t="shared" si="1"/>
        <v>41</v>
      </c>
      <c r="B45" s="18" t="s">
        <v>58</v>
      </c>
      <c r="C45" s="19" t="s">
        <v>62</v>
      </c>
      <c r="D45" s="26">
        <v>2.83</v>
      </c>
      <c r="E45" s="24">
        <f t="shared" si="0"/>
        <v>2.83</v>
      </c>
    </row>
    <row r="46" spans="1:5" ht="24.95" customHeight="1" x14ac:dyDescent="0.25">
      <c r="A46" s="21">
        <f t="shared" si="1"/>
        <v>42</v>
      </c>
      <c r="B46" s="18" t="s">
        <v>59</v>
      </c>
      <c r="C46" s="19" t="s">
        <v>62</v>
      </c>
      <c r="D46" s="26">
        <v>2.67</v>
      </c>
      <c r="E46" s="24">
        <f t="shared" si="0"/>
        <v>2.67</v>
      </c>
    </row>
    <row r="47" spans="1:5" ht="24.95" customHeight="1" thickBot="1" x14ac:dyDescent="0.3">
      <c r="A47" s="21">
        <f t="shared" si="1"/>
        <v>43</v>
      </c>
      <c r="B47" s="18" t="s">
        <v>60</v>
      </c>
      <c r="C47" s="19" t="s">
        <v>62</v>
      </c>
      <c r="D47" s="26">
        <v>1</v>
      </c>
      <c r="E47" s="24">
        <f t="shared" si="0"/>
        <v>1</v>
      </c>
    </row>
    <row r="48" spans="1:5" s="11" customFormat="1" ht="24.95" customHeight="1" thickBot="1" x14ac:dyDescent="0.35">
      <c r="A48" s="36" t="s">
        <v>38</v>
      </c>
      <c r="B48" s="37"/>
      <c r="C48" s="37"/>
      <c r="D48" s="27">
        <f>SUM(D5:D47)</f>
        <v>154.60000000000008</v>
      </c>
      <c r="E48" s="27">
        <f>SUM(E5:E47)</f>
        <v>154.60000000000008</v>
      </c>
    </row>
  </sheetData>
  <sheetProtection sheet="1" objects="1" scenarios="1"/>
  <mergeCells count="5">
    <mergeCell ref="A3:C4"/>
    <mergeCell ref="A48:C48"/>
    <mergeCell ref="A1:E1"/>
    <mergeCell ref="D3:E3"/>
    <mergeCell ref="A2:D2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opLeftCell="I1" workbookViewId="0">
      <selection activeCell="B6" sqref="B6"/>
    </sheetView>
  </sheetViews>
  <sheetFormatPr defaultRowHeight="15" x14ac:dyDescent="0.25"/>
  <cols>
    <col min="1" max="1" width="5.7109375" hidden="1" customWidth="1"/>
    <col min="2" max="2" width="46.85546875" hidden="1" customWidth="1"/>
    <col min="3" max="3" width="17.85546875" hidden="1" customWidth="1"/>
    <col min="4" max="4" width="12.85546875" hidden="1" customWidth="1"/>
    <col min="5" max="5" width="39.7109375" hidden="1" customWidth="1"/>
    <col min="6" max="6" width="37.7109375" hidden="1" customWidth="1"/>
    <col min="7" max="7" width="35.85546875" hidden="1" customWidth="1"/>
    <col min="8" max="8" width="22.7109375" hidden="1" customWidth="1"/>
  </cols>
  <sheetData>
    <row r="1" spans="1:8" x14ac:dyDescent="0.25">
      <c r="A1" s="42" t="s">
        <v>36</v>
      </c>
      <c r="B1" s="42"/>
      <c r="C1" s="42"/>
      <c r="D1" s="42"/>
      <c r="E1" s="42"/>
      <c r="F1" s="42"/>
      <c r="G1" s="42"/>
      <c r="H1" s="42"/>
    </row>
    <row r="2" spans="1:8" ht="36" customHeight="1" x14ac:dyDescent="0.25">
      <c r="A2" s="43" t="s">
        <v>27</v>
      </c>
      <c r="B2" s="44"/>
      <c r="C2" s="45"/>
      <c r="D2" s="52" t="s">
        <v>25</v>
      </c>
      <c r="E2" s="6" t="s">
        <v>28</v>
      </c>
      <c r="F2" s="9" t="s">
        <v>32</v>
      </c>
      <c r="G2" s="6" t="s">
        <v>33</v>
      </c>
      <c r="H2" s="55" t="s">
        <v>26</v>
      </c>
    </row>
    <row r="3" spans="1:8" ht="24" customHeight="1" x14ac:dyDescent="0.25">
      <c r="A3" s="46"/>
      <c r="B3" s="47"/>
      <c r="C3" s="48"/>
      <c r="D3" s="53"/>
      <c r="E3" s="7" t="s">
        <v>30</v>
      </c>
      <c r="F3" s="7" t="s">
        <v>31</v>
      </c>
      <c r="G3" s="7" t="s">
        <v>34</v>
      </c>
      <c r="H3" s="55"/>
    </row>
    <row r="4" spans="1:8" x14ac:dyDescent="0.25">
      <c r="A4" s="49"/>
      <c r="B4" s="50"/>
      <c r="C4" s="51"/>
      <c r="D4" s="54"/>
      <c r="E4" s="8" t="s">
        <v>24</v>
      </c>
      <c r="F4" s="5" t="s">
        <v>24</v>
      </c>
      <c r="G4" s="5" t="s">
        <v>24</v>
      </c>
      <c r="H4" s="56"/>
    </row>
    <row r="5" spans="1:8" ht="109.5" customHeight="1" x14ac:dyDescent="0.3">
      <c r="A5" s="2">
        <v>1</v>
      </c>
      <c r="B5" s="1" t="s">
        <v>35</v>
      </c>
      <c r="C5" s="1" t="s">
        <v>29</v>
      </c>
      <c r="D5" s="2">
        <v>1</v>
      </c>
      <c r="E5" s="3">
        <v>450</v>
      </c>
      <c r="F5" s="3">
        <v>480</v>
      </c>
      <c r="G5" s="3">
        <v>702</v>
      </c>
      <c r="H5" s="4">
        <f t="shared" ref="H5" si="0">AVERAGE(E5:G5)</f>
        <v>544</v>
      </c>
    </row>
  </sheetData>
  <mergeCells count="4">
    <mergeCell ref="A1:H1"/>
    <mergeCell ref="A2:C4"/>
    <mergeCell ref="D2:D4"/>
    <mergeCell ref="H2:H4"/>
  </mergeCells>
  <pageMargins left="0.511811024" right="0.511811024" top="0.78740157499999996" bottom="0.78740157499999996" header="0.31496062000000002" footer="0.31496062000000002"/>
  <pageSetup paperSize="9" scale="62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Amaral Figueiredo</dc:creator>
  <cp:lastModifiedBy>Gilmar Antonio Lucas Chapuis</cp:lastModifiedBy>
  <cp:lastPrinted>2017-03-03T14:55:11Z</cp:lastPrinted>
  <dcterms:created xsi:type="dcterms:W3CDTF">2015-09-25T17:46:45Z</dcterms:created>
  <dcterms:modified xsi:type="dcterms:W3CDTF">2017-03-20T13:40:11Z</dcterms:modified>
</cp:coreProperties>
</file>